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Ordering Information" sheetId="1" r:id="rId1"/>
  </sheets>
  <definedNames>
    <definedName name="_xlnm._FilterDatabase" localSheetId="0" hidden="1">'Ordering Information'!$A$4:$O$4</definedName>
  </definedNames>
  <calcPr calcId="125725"/>
</workbook>
</file>

<file path=xl/calcChain.xml><?xml version="1.0" encoding="utf-8"?>
<calcChain xmlns="http://schemas.openxmlformats.org/spreadsheetml/2006/main">
  <c r="H5" i="1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</calcChain>
</file>

<file path=xl/sharedStrings.xml><?xml version="1.0" encoding="utf-8"?>
<sst xmlns="http://schemas.openxmlformats.org/spreadsheetml/2006/main" count="183" uniqueCount="56">
  <si>
    <t>Note: D* Dark Bronze finish color is inventory color, please consult factory for lead time if other color is needed.</t>
    <phoneticPr fontId="4" type="noConversion"/>
  </si>
  <si>
    <t>UL / DLC</t>
    <phoneticPr fontId="4" type="noConversion"/>
  </si>
  <si>
    <t>YES</t>
  </si>
  <si>
    <t>NO</t>
  </si>
  <si>
    <t>Wall Mount</t>
  </si>
  <si>
    <t>WM25W27V50KDP2F</t>
    <phoneticPr fontId="4" type="noConversion"/>
  </si>
  <si>
    <t>WM25W27V50KDP1F</t>
    <phoneticPr fontId="4" type="noConversion"/>
  </si>
  <si>
    <t>120-277</t>
  </si>
  <si>
    <t>WM25W27V50KDF</t>
    <phoneticPr fontId="4" type="noConversion"/>
  </si>
  <si>
    <t>WM25W27V40KDP2F</t>
    <phoneticPr fontId="4" type="noConversion"/>
  </si>
  <si>
    <t>WM25W27V40KDP1F</t>
    <phoneticPr fontId="4" type="noConversion"/>
  </si>
  <si>
    <t>WM25W27V40KDF</t>
    <phoneticPr fontId="4" type="noConversion"/>
  </si>
  <si>
    <t>WM25W27V30KDP2F</t>
    <phoneticPr fontId="4" type="noConversion"/>
  </si>
  <si>
    <t>WM25W27V30KDP1F</t>
    <phoneticPr fontId="4" type="noConversion"/>
  </si>
  <si>
    <t>WM25W27V30KDF</t>
    <phoneticPr fontId="4" type="noConversion"/>
  </si>
  <si>
    <t>WM17W27V50KDP2F</t>
    <phoneticPr fontId="4" type="noConversion"/>
  </si>
  <si>
    <t>WM17W27V50KDP1F</t>
    <phoneticPr fontId="4" type="noConversion"/>
  </si>
  <si>
    <t>WM17W27V50KDF</t>
    <phoneticPr fontId="4" type="noConversion"/>
  </si>
  <si>
    <t>WM17W27V40KDP2F</t>
    <phoneticPr fontId="4" type="noConversion"/>
  </si>
  <si>
    <t>WM17W27V40KDP1F</t>
    <phoneticPr fontId="4" type="noConversion"/>
  </si>
  <si>
    <t>WM17W27V40KDF</t>
    <phoneticPr fontId="4" type="noConversion"/>
  </si>
  <si>
    <t>WM17W27V30KDP2F</t>
    <phoneticPr fontId="4" type="noConversion"/>
  </si>
  <si>
    <t>WM17W27V30KDP1F</t>
    <phoneticPr fontId="4" type="noConversion"/>
  </si>
  <si>
    <t>WM17W27V30KDF</t>
    <phoneticPr fontId="4" type="noConversion"/>
  </si>
  <si>
    <t>WM25W27V50KDP2</t>
  </si>
  <si>
    <t>WM25W27V50KDP1</t>
  </si>
  <si>
    <t>WM25W27V50KD</t>
  </si>
  <si>
    <t>WM25W27V40KDP2</t>
  </si>
  <si>
    <t>WM25W27V40KDP1</t>
  </si>
  <si>
    <t>WM25W27V40KD</t>
  </si>
  <si>
    <t>WM17W27V50KDP2</t>
  </si>
  <si>
    <t>WM17W27V50KDP1</t>
  </si>
  <si>
    <t>WM17W27V50KD</t>
  </si>
  <si>
    <t>WM17W27V40KDP2</t>
  </si>
  <si>
    <t>WM17W27V40KDP1</t>
  </si>
  <si>
    <t>Factor</t>
  </si>
  <si>
    <t>Life(hrs)</t>
    <phoneticPr fontId="4" type="noConversion"/>
  </si>
  <si>
    <t>Efficacy(lpw)</t>
  </si>
  <si>
    <t>Lumens(lm)</t>
  </si>
  <si>
    <t>(W)</t>
  </si>
  <si>
    <t>Shape</t>
  </si>
  <si>
    <t>Voltage(VAC)</t>
    <phoneticPr fontId="4" type="noConversion"/>
  </si>
  <si>
    <t>Code</t>
  </si>
  <si>
    <t>Certificate</t>
  </si>
  <si>
    <t>Photocell</t>
  </si>
  <si>
    <t>Dimmable</t>
  </si>
  <si>
    <t>Power</t>
  </si>
  <si>
    <t>CRI</t>
  </si>
  <si>
    <t>Rated</t>
  </si>
  <si>
    <t>Luminaire</t>
    <phoneticPr fontId="4" type="noConversion"/>
  </si>
  <si>
    <t>lnitial</t>
  </si>
  <si>
    <t>CCT</t>
  </si>
  <si>
    <t>Wattage</t>
  </si>
  <si>
    <t>Ordering</t>
    <phoneticPr fontId="4" type="noConversion"/>
  </si>
  <si>
    <t>The Ordering Guide Of MWM01</t>
    <phoneticPr fontId="4" type="noConversion"/>
  </si>
  <si>
    <t>WM17W27V40KD*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</si>
</sst>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name val="宋体"/>
      <family val="3"/>
      <charset val="134"/>
    </font>
    <font>
      <sz val="11"/>
      <color indexed="9"/>
      <name val="Calibri"/>
      <family val="2"/>
    </font>
    <font>
      <b/>
      <sz val="2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4">
    <dxf>
      <fill>
        <patternFill>
          <fgColor indexed="10"/>
          <bgColor indexed="22"/>
        </patternFill>
      </fill>
    </dxf>
    <dxf>
      <fill>
        <patternFill>
          <fgColor indexed="10"/>
          <bgColor indexed="22"/>
        </patternFill>
      </fill>
    </dxf>
    <dxf>
      <fill>
        <patternFill>
          <fgColor indexed="10"/>
          <bgColor indexed="22"/>
        </patternFill>
      </fill>
    </dxf>
    <dxf>
      <fill>
        <patternFill>
          <fgColor indexed="10"/>
          <bgColor indexed="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36"/>
  <sheetViews>
    <sheetView tabSelected="1" workbookViewId="0"/>
  </sheetViews>
  <sheetFormatPr defaultColWidth="9" defaultRowHeight="15"/>
  <cols>
    <col min="1" max="1" width="2.125" style="1" customWidth="1"/>
    <col min="2" max="2" width="11.25" style="1" customWidth="1"/>
    <col min="3" max="3" width="21.875" style="1" customWidth="1"/>
    <col min="4" max="4" width="12.25" style="1" customWidth="1"/>
    <col min="5" max="6" width="9" style="1"/>
    <col min="7" max="7" width="12.25" style="1" customWidth="1"/>
    <col min="8" max="8" width="12" style="1" customWidth="1"/>
    <col min="9" max="16384" width="9" style="1"/>
  </cols>
  <sheetData>
    <row r="2" spans="2:14" ht="51" customHeight="1">
      <c r="B2" s="12" t="s">
        <v>54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2:14" ht="24" customHeight="1">
      <c r="B3" s="8" t="s">
        <v>49</v>
      </c>
      <c r="C3" s="8" t="s">
        <v>53</v>
      </c>
      <c r="D3" s="8" t="s">
        <v>48</v>
      </c>
      <c r="E3" s="8" t="s">
        <v>52</v>
      </c>
      <c r="F3" s="9" t="s">
        <v>51</v>
      </c>
      <c r="G3" s="8" t="s">
        <v>50</v>
      </c>
      <c r="H3" s="8" t="s">
        <v>49</v>
      </c>
      <c r="I3" s="8" t="s">
        <v>48</v>
      </c>
      <c r="J3" s="9" t="s">
        <v>47</v>
      </c>
      <c r="K3" s="8" t="s">
        <v>46</v>
      </c>
      <c r="L3" s="9" t="s">
        <v>45</v>
      </c>
      <c r="M3" s="9" t="s">
        <v>44</v>
      </c>
      <c r="N3" s="9" t="s">
        <v>43</v>
      </c>
    </row>
    <row r="4" spans="2:14" ht="24" customHeight="1">
      <c r="B4" s="8" t="s">
        <v>40</v>
      </c>
      <c r="C4" s="8" t="s">
        <v>42</v>
      </c>
      <c r="D4" s="8" t="s">
        <v>41</v>
      </c>
      <c r="E4" s="8" t="s">
        <v>39</v>
      </c>
      <c r="F4" s="9"/>
      <c r="G4" s="8" t="s">
        <v>38</v>
      </c>
      <c r="H4" s="8" t="s">
        <v>37</v>
      </c>
      <c r="I4" s="8" t="s">
        <v>36</v>
      </c>
      <c r="J4" s="9"/>
      <c r="K4" s="8" t="s">
        <v>35</v>
      </c>
      <c r="L4" s="9"/>
      <c r="M4" s="9"/>
      <c r="N4" s="9"/>
    </row>
    <row r="5" spans="2:14" ht="23.25" customHeight="1">
      <c r="B5" s="2" t="s">
        <v>4</v>
      </c>
      <c r="C5" s="2" t="s">
        <v>55</v>
      </c>
      <c r="D5" s="2" t="s">
        <v>7</v>
      </c>
      <c r="E5" s="2">
        <v>17</v>
      </c>
      <c r="F5" s="2">
        <v>4000</v>
      </c>
      <c r="G5" s="7">
        <v>1650</v>
      </c>
      <c r="H5" s="6">
        <f t="shared" ref="H5:H34" si="0">G5/E5</f>
        <v>97.058823529411768</v>
      </c>
      <c r="I5" s="2">
        <v>50000</v>
      </c>
      <c r="J5" s="2">
        <v>82</v>
      </c>
      <c r="K5" s="2">
        <v>0.9</v>
      </c>
      <c r="L5" s="2" t="s">
        <v>3</v>
      </c>
      <c r="M5" s="2" t="s">
        <v>3</v>
      </c>
      <c r="N5" s="2" t="s">
        <v>1</v>
      </c>
    </row>
    <row r="6" spans="2:14" ht="23.25" customHeight="1">
      <c r="B6" s="2" t="s">
        <v>4</v>
      </c>
      <c r="C6" s="2" t="s">
        <v>34</v>
      </c>
      <c r="D6" s="2">
        <v>120</v>
      </c>
      <c r="E6" s="2">
        <v>17</v>
      </c>
      <c r="F6" s="2">
        <v>4000</v>
      </c>
      <c r="G6" s="7">
        <v>1650</v>
      </c>
      <c r="H6" s="6">
        <f t="shared" si="0"/>
        <v>97.058823529411768</v>
      </c>
      <c r="I6" s="2">
        <v>50000</v>
      </c>
      <c r="J6" s="2">
        <v>82</v>
      </c>
      <c r="K6" s="2">
        <v>0.9</v>
      </c>
      <c r="L6" s="2" t="s">
        <v>3</v>
      </c>
      <c r="M6" s="2" t="s">
        <v>2</v>
      </c>
      <c r="N6" s="2" t="s">
        <v>1</v>
      </c>
    </row>
    <row r="7" spans="2:14" ht="23.25" customHeight="1">
      <c r="B7" s="2" t="s">
        <v>4</v>
      </c>
      <c r="C7" s="2" t="s">
        <v>33</v>
      </c>
      <c r="D7" s="2">
        <v>277</v>
      </c>
      <c r="E7" s="2">
        <v>17</v>
      </c>
      <c r="F7" s="2">
        <v>4000</v>
      </c>
      <c r="G7" s="7">
        <v>1650</v>
      </c>
      <c r="H7" s="6">
        <f t="shared" si="0"/>
        <v>97.058823529411768</v>
      </c>
      <c r="I7" s="2">
        <v>50000</v>
      </c>
      <c r="J7" s="2">
        <v>82</v>
      </c>
      <c r="K7" s="2">
        <v>0.9</v>
      </c>
      <c r="L7" s="2" t="s">
        <v>3</v>
      </c>
      <c r="M7" s="2" t="s">
        <v>2</v>
      </c>
      <c r="N7" s="2" t="s">
        <v>1</v>
      </c>
    </row>
    <row r="8" spans="2:14" ht="23.25" customHeight="1">
      <c r="B8" s="2" t="s">
        <v>4</v>
      </c>
      <c r="C8" s="2" t="s">
        <v>32</v>
      </c>
      <c r="D8" s="2" t="s">
        <v>7</v>
      </c>
      <c r="E8" s="2">
        <v>17</v>
      </c>
      <c r="F8" s="2">
        <v>5000</v>
      </c>
      <c r="G8" s="7">
        <v>1700</v>
      </c>
      <c r="H8" s="6">
        <f t="shared" si="0"/>
        <v>100</v>
      </c>
      <c r="I8" s="2">
        <v>50000</v>
      </c>
      <c r="J8" s="2">
        <v>82</v>
      </c>
      <c r="K8" s="2">
        <v>0.9</v>
      </c>
      <c r="L8" s="2" t="s">
        <v>3</v>
      </c>
      <c r="M8" s="2" t="s">
        <v>3</v>
      </c>
      <c r="N8" s="2" t="s">
        <v>1</v>
      </c>
    </row>
    <row r="9" spans="2:14" ht="23.25" customHeight="1">
      <c r="B9" s="2" t="s">
        <v>4</v>
      </c>
      <c r="C9" s="2" t="s">
        <v>31</v>
      </c>
      <c r="D9" s="2">
        <v>120</v>
      </c>
      <c r="E9" s="2">
        <v>17</v>
      </c>
      <c r="F9" s="2">
        <v>5000</v>
      </c>
      <c r="G9" s="7">
        <v>1700</v>
      </c>
      <c r="H9" s="6">
        <f t="shared" si="0"/>
        <v>100</v>
      </c>
      <c r="I9" s="2">
        <v>50000</v>
      </c>
      <c r="J9" s="2">
        <v>82</v>
      </c>
      <c r="K9" s="2">
        <v>0.9</v>
      </c>
      <c r="L9" s="2" t="s">
        <v>3</v>
      </c>
      <c r="M9" s="2" t="s">
        <v>2</v>
      </c>
      <c r="N9" s="2" t="s">
        <v>1</v>
      </c>
    </row>
    <row r="10" spans="2:14" ht="23.25" customHeight="1">
      <c r="B10" s="2" t="s">
        <v>4</v>
      </c>
      <c r="C10" s="2" t="s">
        <v>30</v>
      </c>
      <c r="D10" s="2">
        <v>277</v>
      </c>
      <c r="E10" s="2">
        <v>17</v>
      </c>
      <c r="F10" s="2">
        <v>5000</v>
      </c>
      <c r="G10" s="7">
        <v>1700</v>
      </c>
      <c r="H10" s="6">
        <f t="shared" si="0"/>
        <v>100</v>
      </c>
      <c r="I10" s="2">
        <v>50000</v>
      </c>
      <c r="J10" s="2">
        <v>82</v>
      </c>
      <c r="K10" s="2">
        <v>0.9</v>
      </c>
      <c r="L10" s="2" t="s">
        <v>3</v>
      </c>
      <c r="M10" s="2" t="s">
        <v>2</v>
      </c>
      <c r="N10" s="2" t="s">
        <v>1</v>
      </c>
    </row>
    <row r="11" spans="2:14" ht="23.25" customHeight="1">
      <c r="B11" s="3" t="s">
        <v>4</v>
      </c>
      <c r="C11" s="3" t="s">
        <v>29</v>
      </c>
      <c r="D11" s="3" t="s">
        <v>7</v>
      </c>
      <c r="E11" s="3">
        <v>25</v>
      </c>
      <c r="F11" s="3">
        <v>4000</v>
      </c>
      <c r="G11" s="5">
        <v>2500</v>
      </c>
      <c r="H11" s="4">
        <f t="shared" si="0"/>
        <v>100</v>
      </c>
      <c r="I11" s="3">
        <v>50000</v>
      </c>
      <c r="J11" s="3">
        <v>70</v>
      </c>
      <c r="K11" s="2">
        <v>0.9</v>
      </c>
      <c r="L11" s="2" t="s">
        <v>3</v>
      </c>
      <c r="M11" s="2" t="s">
        <v>3</v>
      </c>
      <c r="N11" s="2" t="s">
        <v>1</v>
      </c>
    </row>
    <row r="12" spans="2:14" ht="23.25" customHeight="1">
      <c r="B12" s="3" t="s">
        <v>4</v>
      </c>
      <c r="C12" s="3" t="s">
        <v>28</v>
      </c>
      <c r="D12" s="3">
        <v>120</v>
      </c>
      <c r="E12" s="3">
        <v>25</v>
      </c>
      <c r="F12" s="3">
        <v>4000</v>
      </c>
      <c r="G12" s="5">
        <v>2500</v>
      </c>
      <c r="H12" s="4">
        <f t="shared" si="0"/>
        <v>100</v>
      </c>
      <c r="I12" s="3">
        <v>50000</v>
      </c>
      <c r="J12" s="3">
        <v>70</v>
      </c>
      <c r="K12" s="2">
        <v>0.9</v>
      </c>
      <c r="L12" s="2" t="s">
        <v>3</v>
      </c>
      <c r="M12" s="2" t="s">
        <v>2</v>
      </c>
      <c r="N12" s="2" t="s">
        <v>1</v>
      </c>
    </row>
    <row r="13" spans="2:14" ht="23.25" customHeight="1">
      <c r="B13" s="3" t="s">
        <v>4</v>
      </c>
      <c r="C13" s="3" t="s">
        <v>27</v>
      </c>
      <c r="D13" s="3">
        <v>277</v>
      </c>
      <c r="E13" s="3">
        <v>25</v>
      </c>
      <c r="F13" s="3">
        <v>4000</v>
      </c>
      <c r="G13" s="5">
        <v>2500</v>
      </c>
      <c r="H13" s="4">
        <f t="shared" si="0"/>
        <v>100</v>
      </c>
      <c r="I13" s="3">
        <v>50000</v>
      </c>
      <c r="J13" s="3">
        <v>70</v>
      </c>
      <c r="K13" s="2">
        <v>0.9</v>
      </c>
      <c r="L13" s="2" t="s">
        <v>3</v>
      </c>
      <c r="M13" s="2" t="s">
        <v>2</v>
      </c>
      <c r="N13" s="2" t="s">
        <v>1</v>
      </c>
    </row>
    <row r="14" spans="2:14" ht="23.25" customHeight="1">
      <c r="B14" s="3" t="s">
        <v>4</v>
      </c>
      <c r="C14" s="3" t="s">
        <v>26</v>
      </c>
      <c r="D14" s="3" t="s">
        <v>7</v>
      </c>
      <c r="E14" s="3">
        <v>25</v>
      </c>
      <c r="F14" s="3">
        <v>5000</v>
      </c>
      <c r="G14" s="5">
        <v>2600</v>
      </c>
      <c r="H14" s="4">
        <f t="shared" si="0"/>
        <v>104</v>
      </c>
      <c r="I14" s="3">
        <v>50000</v>
      </c>
      <c r="J14" s="3">
        <v>70</v>
      </c>
      <c r="K14" s="2">
        <v>0.9</v>
      </c>
      <c r="L14" s="2" t="s">
        <v>3</v>
      </c>
      <c r="M14" s="2" t="s">
        <v>3</v>
      </c>
      <c r="N14" s="2" t="s">
        <v>1</v>
      </c>
    </row>
    <row r="15" spans="2:14" ht="23.25" customHeight="1">
      <c r="B15" s="3" t="s">
        <v>4</v>
      </c>
      <c r="C15" s="3" t="s">
        <v>25</v>
      </c>
      <c r="D15" s="3">
        <v>120</v>
      </c>
      <c r="E15" s="3">
        <v>25</v>
      </c>
      <c r="F15" s="3">
        <v>5000</v>
      </c>
      <c r="G15" s="5">
        <v>2600</v>
      </c>
      <c r="H15" s="4">
        <f t="shared" si="0"/>
        <v>104</v>
      </c>
      <c r="I15" s="3">
        <v>50000</v>
      </c>
      <c r="J15" s="3">
        <v>70</v>
      </c>
      <c r="K15" s="2">
        <v>0.9</v>
      </c>
      <c r="L15" s="2" t="s">
        <v>3</v>
      </c>
      <c r="M15" s="2" t="s">
        <v>2</v>
      </c>
      <c r="N15" s="2" t="s">
        <v>1</v>
      </c>
    </row>
    <row r="16" spans="2:14" ht="23.25" customHeight="1">
      <c r="B16" s="3" t="s">
        <v>4</v>
      </c>
      <c r="C16" s="3" t="s">
        <v>24</v>
      </c>
      <c r="D16" s="3">
        <v>277</v>
      </c>
      <c r="E16" s="3">
        <v>25</v>
      </c>
      <c r="F16" s="3">
        <v>5000</v>
      </c>
      <c r="G16" s="5">
        <v>2600</v>
      </c>
      <c r="H16" s="4">
        <f t="shared" si="0"/>
        <v>104</v>
      </c>
      <c r="I16" s="3">
        <v>50000</v>
      </c>
      <c r="J16" s="3">
        <v>70</v>
      </c>
      <c r="K16" s="2">
        <v>0.9</v>
      </c>
      <c r="L16" s="2" t="s">
        <v>3</v>
      </c>
      <c r="M16" s="2" t="s">
        <v>2</v>
      </c>
      <c r="N16" s="2" t="s">
        <v>1</v>
      </c>
    </row>
    <row r="17" spans="2:14" ht="23.25" customHeight="1">
      <c r="B17" s="2" t="s">
        <v>4</v>
      </c>
      <c r="C17" s="2" t="s">
        <v>23</v>
      </c>
      <c r="D17" s="2" t="s">
        <v>7</v>
      </c>
      <c r="E17" s="2">
        <v>17</v>
      </c>
      <c r="F17" s="2">
        <v>3000</v>
      </c>
      <c r="G17" s="7">
        <v>1900</v>
      </c>
      <c r="H17" s="13">
        <f t="shared" si="0"/>
        <v>111.76470588235294</v>
      </c>
      <c r="I17" s="14">
        <v>50000</v>
      </c>
      <c r="J17" s="14">
        <v>70</v>
      </c>
      <c r="K17" s="2">
        <v>0.9</v>
      </c>
      <c r="L17" s="2" t="s">
        <v>3</v>
      </c>
      <c r="M17" s="2" t="s">
        <v>3</v>
      </c>
      <c r="N17" s="2" t="s">
        <v>1</v>
      </c>
    </row>
    <row r="18" spans="2:14" ht="23.25" customHeight="1">
      <c r="B18" s="2" t="s">
        <v>4</v>
      </c>
      <c r="C18" s="2" t="s">
        <v>22</v>
      </c>
      <c r="D18" s="2">
        <v>120</v>
      </c>
      <c r="E18" s="2">
        <v>17</v>
      </c>
      <c r="F18" s="2">
        <v>3000</v>
      </c>
      <c r="G18" s="7">
        <v>1900</v>
      </c>
      <c r="H18" s="13">
        <f t="shared" si="0"/>
        <v>111.76470588235294</v>
      </c>
      <c r="I18" s="14">
        <v>50000</v>
      </c>
      <c r="J18" s="14">
        <v>70</v>
      </c>
      <c r="K18" s="2">
        <v>0.9</v>
      </c>
      <c r="L18" s="2" t="s">
        <v>3</v>
      </c>
      <c r="M18" s="2" t="s">
        <v>2</v>
      </c>
      <c r="N18" s="2" t="s">
        <v>1</v>
      </c>
    </row>
    <row r="19" spans="2:14" ht="23.25" customHeight="1">
      <c r="B19" s="2" t="s">
        <v>4</v>
      </c>
      <c r="C19" s="2" t="s">
        <v>21</v>
      </c>
      <c r="D19" s="2">
        <v>277</v>
      </c>
      <c r="E19" s="2">
        <v>17</v>
      </c>
      <c r="F19" s="2">
        <v>3000</v>
      </c>
      <c r="G19" s="7">
        <v>1900</v>
      </c>
      <c r="H19" s="13">
        <f t="shared" si="0"/>
        <v>111.76470588235294</v>
      </c>
      <c r="I19" s="14">
        <v>50000</v>
      </c>
      <c r="J19" s="14">
        <v>70</v>
      </c>
      <c r="K19" s="2">
        <v>0.9</v>
      </c>
      <c r="L19" s="2" t="s">
        <v>3</v>
      </c>
      <c r="M19" s="2" t="s">
        <v>2</v>
      </c>
      <c r="N19" s="2" t="s">
        <v>1</v>
      </c>
    </row>
    <row r="20" spans="2:14" ht="23.25" customHeight="1">
      <c r="B20" s="2" t="s">
        <v>4</v>
      </c>
      <c r="C20" s="2" t="s">
        <v>20</v>
      </c>
      <c r="D20" s="2" t="s">
        <v>7</v>
      </c>
      <c r="E20" s="2">
        <v>17</v>
      </c>
      <c r="F20" s="2">
        <v>4000</v>
      </c>
      <c r="G20" s="7">
        <v>2000</v>
      </c>
      <c r="H20" s="13">
        <f t="shared" si="0"/>
        <v>117.64705882352941</v>
      </c>
      <c r="I20" s="14">
        <v>50000</v>
      </c>
      <c r="J20" s="14">
        <v>70</v>
      </c>
      <c r="K20" s="2">
        <v>0.9</v>
      </c>
      <c r="L20" s="2" t="s">
        <v>3</v>
      </c>
      <c r="M20" s="2" t="s">
        <v>3</v>
      </c>
      <c r="N20" s="2" t="s">
        <v>1</v>
      </c>
    </row>
    <row r="21" spans="2:14" ht="23.25" customHeight="1">
      <c r="B21" s="2" t="s">
        <v>4</v>
      </c>
      <c r="C21" s="2" t="s">
        <v>19</v>
      </c>
      <c r="D21" s="2">
        <v>120</v>
      </c>
      <c r="E21" s="2">
        <v>17</v>
      </c>
      <c r="F21" s="2">
        <v>4000</v>
      </c>
      <c r="G21" s="7">
        <v>2000</v>
      </c>
      <c r="H21" s="13">
        <f t="shared" si="0"/>
        <v>117.64705882352941</v>
      </c>
      <c r="I21" s="14">
        <v>50000</v>
      </c>
      <c r="J21" s="14">
        <v>70</v>
      </c>
      <c r="K21" s="2">
        <v>0.9</v>
      </c>
      <c r="L21" s="2" t="s">
        <v>3</v>
      </c>
      <c r="M21" s="2" t="s">
        <v>2</v>
      </c>
      <c r="N21" s="2" t="s">
        <v>1</v>
      </c>
    </row>
    <row r="22" spans="2:14" ht="23.25" customHeight="1">
      <c r="B22" s="2" t="s">
        <v>4</v>
      </c>
      <c r="C22" s="2" t="s">
        <v>18</v>
      </c>
      <c r="D22" s="2">
        <v>277</v>
      </c>
      <c r="E22" s="2">
        <v>17</v>
      </c>
      <c r="F22" s="2">
        <v>4000</v>
      </c>
      <c r="G22" s="7">
        <v>2000</v>
      </c>
      <c r="H22" s="13">
        <f t="shared" si="0"/>
        <v>117.64705882352941</v>
      </c>
      <c r="I22" s="14">
        <v>50000</v>
      </c>
      <c r="J22" s="14">
        <v>70</v>
      </c>
      <c r="K22" s="2">
        <v>0.9</v>
      </c>
      <c r="L22" s="2" t="s">
        <v>3</v>
      </c>
      <c r="M22" s="2" t="s">
        <v>2</v>
      </c>
      <c r="N22" s="2" t="s">
        <v>1</v>
      </c>
    </row>
    <row r="23" spans="2:14" ht="23.25" customHeight="1">
      <c r="B23" s="2" t="s">
        <v>4</v>
      </c>
      <c r="C23" s="2" t="s">
        <v>17</v>
      </c>
      <c r="D23" s="2" t="s">
        <v>7</v>
      </c>
      <c r="E23" s="2">
        <v>17</v>
      </c>
      <c r="F23" s="2">
        <v>5000</v>
      </c>
      <c r="G23" s="7">
        <v>2000</v>
      </c>
      <c r="H23" s="13">
        <f t="shared" si="0"/>
        <v>117.64705882352941</v>
      </c>
      <c r="I23" s="14">
        <v>50000</v>
      </c>
      <c r="J23" s="14">
        <v>70</v>
      </c>
      <c r="K23" s="2">
        <v>0.9</v>
      </c>
      <c r="L23" s="2" t="s">
        <v>3</v>
      </c>
      <c r="M23" s="2" t="s">
        <v>3</v>
      </c>
      <c r="N23" s="2" t="s">
        <v>1</v>
      </c>
    </row>
    <row r="24" spans="2:14" ht="23.25" customHeight="1">
      <c r="B24" s="2" t="s">
        <v>4</v>
      </c>
      <c r="C24" s="2" t="s">
        <v>16</v>
      </c>
      <c r="D24" s="2">
        <v>120</v>
      </c>
      <c r="E24" s="2">
        <v>17</v>
      </c>
      <c r="F24" s="2">
        <v>5000</v>
      </c>
      <c r="G24" s="7">
        <v>2000</v>
      </c>
      <c r="H24" s="13">
        <f t="shared" si="0"/>
        <v>117.64705882352941</v>
      </c>
      <c r="I24" s="14">
        <v>50000</v>
      </c>
      <c r="J24" s="14">
        <v>70</v>
      </c>
      <c r="K24" s="2">
        <v>0.9</v>
      </c>
      <c r="L24" s="2" t="s">
        <v>3</v>
      </c>
      <c r="M24" s="2" t="s">
        <v>2</v>
      </c>
      <c r="N24" s="2" t="s">
        <v>1</v>
      </c>
    </row>
    <row r="25" spans="2:14" ht="23.25" customHeight="1">
      <c r="B25" s="2" t="s">
        <v>4</v>
      </c>
      <c r="C25" s="2" t="s">
        <v>15</v>
      </c>
      <c r="D25" s="2">
        <v>277</v>
      </c>
      <c r="E25" s="2">
        <v>17</v>
      </c>
      <c r="F25" s="2">
        <v>5000</v>
      </c>
      <c r="G25" s="7">
        <v>2000</v>
      </c>
      <c r="H25" s="13">
        <f t="shared" si="0"/>
        <v>117.64705882352941</v>
      </c>
      <c r="I25" s="14">
        <v>50000</v>
      </c>
      <c r="J25" s="14">
        <v>70</v>
      </c>
      <c r="K25" s="2">
        <v>0.9</v>
      </c>
      <c r="L25" s="2" t="s">
        <v>3</v>
      </c>
      <c r="M25" s="2" t="s">
        <v>2</v>
      </c>
      <c r="N25" s="2" t="s">
        <v>1</v>
      </c>
    </row>
    <row r="26" spans="2:14" ht="23.25" customHeight="1">
      <c r="B26" s="2" t="s">
        <v>4</v>
      </c>
      <c r="C26" s="2" t="s">
        <v>14</v>
      </c>
      <c r="D26" s="2" t="s">
        <v>7</v>
      </c>
      <c r="E26" s="2">
        <v>25</v>
      </c>
      <c r="F26" s="2">
        <v>3000</v>
      </c>
      <c r="G26" s="7">
        <v>2600</v>
      </c>
      <c r="H26" s="13">
        <f t="shared" si="0"/>
        <v>104</v>
      </c>
      <c r="I26" s="14">
        <v>50000</v>
      </c>
      <c r="J26" s="14">
        <v>70</v>
      </c>
      <c r="K26" s="2">
        <v>0.9</v>
      </c>
      <c r="L26" s="2" t="s">
        <v>3</v>
      </c>
      <c r="M26" s="2" t="s">
        <v>3</v>
      </c>
      <c r="N26" s="2" t="s">
        <v>1</v>
      </c>
    </row>
    <row r="27" spans="2:14" ht="23.25" customHeight="1">
      <c r="B27" s="2" t="s">
        <v>4</v>
      </c>
      <c r="C27" s="2" t="s">
        <v>13</v>
      </c>
      <c r="D27" s="2">
        <v>120</v>
      </c>
      <c r="E27" s="2">
        <v>25</v>
      </c>
      <c r="F27" s="2">
        <v>3000</v>
      </c>
      <c r="G27" s="7">
        <v>2600</v>
      </c>
      <c r="H27" s="13">
        <f t="shared" si="0"/>
        <v>104</v>
      </c>
      <c r="I27" s="14">
        <v>50000</v>
      </c>
      <c r="J27" s="14">
        <v>70</v>
      </c>
      <c r="K27" s="2">
        <v>0.9</v>
      </c>
      <c r="L27" s="2" t="s">
        <v>3</v>
      </c>
      <c r="M27" s="2" t="s">
        <v>2</v>
      </c>
      <c r="N27" s="2" t="s">
        <v>1</v>
      </c>
    </row>
    <row r="28" spans="2:14" ht="23.25" customHeight="1">
      <c r="B28" s="2" t="s">
        <v>4</v>
      </c>
      <c r="C28" s="2" t="s">
        <v>12</v>
      </c>
      <c r="D28" s="2">
        <v>277</v>
      </c>
      <c r="E28" s="2">
        <v>25</v>
      </c>
      <c r="F28" s="2">
        <v>3000</v>
      </c>
      <c r="G28" s="7">
        <v>2600</v>
      </c>
      <c r="H28" s="13">
        <f t="shared" si="0"/>
        <v>104</v>
      </c>
      <c r="I28" s="14">
        <v>50000</v>
      </c>
      <c r="J28" s="14">
        <v>70</v>
      </c>
      <c r="K28" s="2">
        <v>0.9</v>
      </c>
      <c r="L28" s="2" t="s">
        <v>3</v>
      </c>
      <c r="M28" s="2" t="s">
        <v>2</v>
      </c>
      <c r="N28" s="2" t="s">
        <v>1</v>
      </c>
    </row>
    <row r="29" spans="2:14" ht="23.25" customHeight="1">
      <c r="B29" s="2" t="s">
        <v>4</v>
      </c>
      <c r="C29" s="2" t="s">
        <v>11</v>
      </c>
      <c r="D29" s="2" t="s">
        <v>7</v>
      </c>
      <c r="E29" s="2">
        <v>25</v>
      </c>
      <c r="F29" s="2">
        <v>4000</v>
      </c>
      <c r="G29" s="7">
        <v>2700</v>
      </c>
      <c r="H29" s="13">
        <f t="shared" si="0"/>
        <v>108</v>
      </c>
      <c r="I29" s="14">
        <v>50000</v>
      </c>
      <c r="J29" s="14">
        <v>70</v>
      </c>
      <c r="K29" s="2">
        <v>0.9</v>
      </c>
      <c r="L29" s="2" t="s">
        <v>3</v>
      </c>
      <c r="M29" s="2" t="s">
        <v>3</v>
      </c>
      <c r="N29" s="2" t="s">
        <v>1</v>
      </c>
    </row>
    <row r="30" spans="2:14" ht="23.25" customHeight="1">
      <c r="B30" s="2" t="s">
        <v>4</v>
      </c>
      <c r="C30" s="2" t="s">
        <v>10</v>
      </c>
      <c r="D30" s="2">
        <v>120</v>
      </c>
      <c r="E30" s="2">
        <v>25</v>
      </c>
      <c r="F30" s="2">
        <v>4000</v>
      </c>
      <c r="G30" s="7">
        <v>2700</v>
      </c>
      <c r="H30" s="13">
        <f t="shared" si="0"/>
        <v>108</v>
      </c>
      <c r="I30" s="14">
        <v>50000</v>
      </c>
      <c r="J30" s="14">
        <v>70</v>
      </c>
      <c r="K30" s="2">
        <v>0.9</v>
      </c>
      <c r="L30" s="2" t="s">
        <v>3</v>
      </c>
      <c r="M30" s="2" t="s">
        <v>2</v>
      </c>
      <c r="N30" s="2" t="s">
        <v>1</v>
      </c>
    </row>
    <row r="31" spans="2:14" ht="23.25" customHeight="1">
      <c r="B31" s="2" t="s">
        <v>4</v>
      </c>
      <c r="C31" s="2" t="s">
        <v>9</v>
      </c>
      <c r="D31" s="2">
        <v>277</v>
      </c>
      <c r="E31" s="2">
        <v>25</v>
      </c>
      <c r="F31" s="2">
        <v>4000</v>
      </c>
      <c r="G31" s="7">
        <v>2700</v>
      </c>
      <c r="H31" s="13">
        <f t="shared" si="0"/>
        <v>108</v>
      </c>
      <c r="I31" s="14">
        <v>50000</v>
      </c>
      <c r="J31" s="14">
        <v>70</v>
      </c>
      <c r="K31" s="2">
        <v>0.9</v>
      </c>
      <c r="L31" s="2" t="s">
        <v>3</v>
      </c>
      <c r="M31" s="2" t="s">
        <v>2</v>
      </c>
      <c r="N31" s="2" t="s">
        <v>1</v>
      </c>
    </row>
    <row r="32" spans="2:14" ht="23.25" customHeight="1">
      <c r="B32" s="2" t="s">
        <v>4</v>
      </c>
      <c r="C32" s="2" t="s">
        <v>8</v>
      </c>
      <c r="D32" s="2" t="s">
        <v>7</v>
      </c>
      <c r="E32" s="2">
        <v>25</v>
      </c>
      <c r="F32" s="2">
        <v>5000</v>
      </c>
      <c r="G32" s="7">
        <v>2700</v>
      </c>
      <c r="H32" s="13">
        <f t="shared" si="0"/>
        <v>108</v>
      </c>
      <c r="I32" s="14">
        <v>50000</v>
      </c>
      <c r="J32" s="14">
        <v>70</v>
      </c>
      <c r="K32" s="2">
        <v>0.9</v>
      </c>
      <c r="L32" s="2" t="s">
        <v>3</v>
      </c>
      <c r="M32" s="2" t="s">
        <v>3</v>
      </c>
      <c r="N32" s="2" t="s">
        <v>1</v>
      </c>
    </row>
    <row r="33" spans="2:14" ht="23.25" customHeight="1">
      <c r="B33" s="2" t="s">
        <v>4</v>
      </c>
      <c r="C33" s="2" t="s">
        <v>6</v>
      </c>
      <c r="D33" s="2">
        <v>120</v>
      </c>
      <c r="E33" s="2">
        <v>25</v>
      </c>
      <c r="F33" s="2">
        <v>5000</v>
      </c>
      <c r="G33" s="7">
        <v>2700</v>
      </c>
      <c r="H33" s="13">
        <f t="shared" si="0"/>
        <v>108</v>
      </c>
      <c r="I33" s="14">
        <v>50000</v>
      </c>
      <c r="J33" s="14">
        <v>70</v>
      </c>
      <c r="K33" s="2">
        <v>0.9</v>
      </c>
      <c r="L33" s="2" t="s">
        <v>3</v>
      </c>
      <c r="M33" s="2" t="s">
        <v>2</v>
      </c>
      <c r="N33" s="2" t="s">
        <v>1</v>
      </c>
    </row>
    <row r="34" spans="2:14" ht="23.25" customHeight="1">
      <c r="B34" s="2" t="s">
        <v>4</v>
      </c>
      <c r="C34" s="2" t="s">
        <v>5</v>
      </c>
      <c r="D34" s="2">
        <v>277</v>
      </c>
      <c r="E34" s="2">
        <v>25</v>
      </c>
      <c r="F34" s="2">
        <v>5000</v>
      </c>
      <c r="G34" s="7">
        <v>2700</v>
      </c>
      <c r="H34" s="13">
        <f t="shared" si="0"/>
        <v>108</v>
      </c>
      <c r="I34" s="14">
        <v>50000</v>
      </c>
      <c r="J34" s="14">
        <v>70</v>
      </c>
      <c r="K34" s="2">
        <v>0.9</v>
      </c>
      <c r="L34" s="2" t="s">
        <v>3</v>
      </c>
      <c r="M34" s="2" t="s">
        <v>2</v>
      </c>
      <c r="N34" s="2" t="s">
        <v>1</v>
      </c>
    </row>
    <row r="35" spans="2:14" ht="17.25" customHeight="1"/>
    <row r="36" spans="2:14">
      <c r="B36" s="10" t="s">
        <v>0</v>
      </c>
      <c r="C36" s="10"/>
      <c r="D36" s="10"/>
      <c r="E36" s="10"/>
      <c r="F36" s="10"/>
      <c r="G36" s="10"/>
      <c r="H36" s="10"/>
      <c r="I36" s="10"/>
      <c r="J36" s="10"/>
    </row>
  </sheetData>
  <autoFilter ref="A4:O4"/>
  <mergeCells count="7">
    <mergeCell ref="B2:N2"/>
    <mergeCell ref="B36:J36"/>
    <mergeCell ref="N3:N4"/>
    <mergeCell ref="F3:F4"/>
    <mergeCell ref="J3:J4"/>
    <mergeCell ref="L3:L4"/>
    <mergeCell ref="M3:M4"/>
  </mergeCells>
  <phoneticPr fontId="4" type="noConversion"/>
  <conditionalFormatting sqref="G5:G34">
    <cfRule type="expression" dxfId="3" priority="9" stopIfTrue="1">
      <formula>$G5=FALSE</formula>
    </cfRule>
  </conditionalFormatting>
  <conditionalFormatting sqref="G27:G28">
    <cfRule type="expression" dxfId="2" priority="5" stopIfTrue="1">
      <formula>$G27=FALSE</formula>
    </cfRule>
  </conditionalFormatting>
  <conditionalFormatting sqref="G27">
    <cfRule type="expression" dxfId="1" priority="4" stopIfTrue="1">
      <formula>$G27=FALSE</formula>
    </cfRule>
  </conditionalFormatting>
  <conditionalFormatting sqref="G28">
    <cfRule type="expression" dxfId="0" priority="3" stopIfTrue="1">
      <formula>$G28=FALSE</formula>
    </cfRule>
  </conditionalFormatting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Ordering Information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钟锦珍</dc:creator>
  <cp:lastModifiedBy>钟锦珍</cp:lastModifiedBy>
  <dcterms:created xsi:type="dcterms:W3CDTF">2018-04-24T08:21:45Z</dcterms:created>
  <dcterms:modified xsi:type="dcterms:W3CDTF">2018-04-28T09:56:57Z</dcterms:modified>
</cp:coreProperties>
</file>